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砂防メンテナンス事業\☆伊勢沢区域\R8\繰急メンテ第4-1号\01_当初\10_電子縦覧【未】\"/>
    </mc:Choice>
  </mc:AlternateContent>
  <xr:revisionPtr revIDLastSave="0" documentId="8_{2C85F9E2-2270-4C45-AED5-DC8B7CE7E7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2" i="1" l="1"/>
  <c r="G116" i="1"/>
  <c r="G113" i="1"/>
  <c r="G110" i="1" s="1"/>
  <c r="G95" i="1"/>
  <c r="G89" i="1"/>
  <c r="G86" i="1"/>
  <c r="G68" i="1"/>
  <c r="G65" i="1"/>
  <c r="G56" i="1"/>
  <c r="G53" i="1"/>
  <c r="G44" i="1"/>
  <c r="G38" i="1"/>
  <c r="G26" i="1"/>
  <c r="G23" i="1"/>
  <c r="G101" i="1" s="1"/>
  <c r="G143" i="1" l="1"/>
  <c r="G152" i="1" s="1"/>
  <c r="G155" i="1" s="1"/>
  <c r="G131" i="1"/>
  <c r="G20" i="1"/>
</calcChain>
</file>

<file path=xl/sharedStrings.xml><?xml version="1.0" encoding="utf-8"?>
<sst xmlns="http://schemas.openxmlformats.org/spreadsheetml/2006/main" count="272" uniqueCount="95">
  <si>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</si>
  <si>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</si>
  <si>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</si>
  <si>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</si>
  <si>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</si>
  <si>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</si>
  <si>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</si>
  <si>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</si>
  <si>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繰急メンテ　第4-1号</t>
  </si>
  <si>
    <t>　工事名</t>
  </si>
  <si>
    <t>伊勢沢区域急傾斜地崩壊対策工事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</si>
  <si>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</si>
  <si>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</si>
  <si>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</si>
  <si>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</si>
  <si>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</si>
  <si>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</si>
  <si>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</si>
  <si>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</si>
  <si>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</si>
  <si>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</si>
  <si>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</si>
  <si>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27.2　m</t>
  </si>
  <si>
    <t>斜面対策</t>
  </si>
  <si>
    <t/>
  </si>
  <si>
    <t>式</t>
  </si>
  <si>
    <t>砂防土工</t>
  </si>
  <si>
    <t>掘削工</t>
  </si>
  <si>
    <t>掘削</t>
  </si>
  <si>
    <t>土質:土砂,施工方法:現場制約あり</t>
  </si>
  <si>
    <t>m3</t>
  </si>
  <si>
    <t>人力運搬（運搬～取卸し）</t>
  </si>
  <si>
    <t>積込(ﾙｰｽﾞ)</t>
  </si>
  <si>
    <t>土質:土砂,作業内容:小規模(標準)</t>
  </si>
  <si>
    <t>法面整形工</t>
  </si>
  <si>
    <t>法面整形(切土部)</t>
  </si>
  <si>
    <t>現場制約:有り,土質:ﾚｷ質土､砂及び砂質土､粘性土</t>
  </si>
  <si>
    <t>m2</t>
  </si>
  <si>
    <t>残土処理工</t>
  </si>
  <si>
    <t>土砂等運搬</t>
  </si>
  <si>
    <t>土質:土砂(岩塊･玉石混り土含む)</t>
  </si>
  <si>
    <t>残土等処分</t>
  </si>
  <si>
    <t>法面工</t>
  </si>
  <si>
    <t>吹付工</t>
  </si>
  <si>
    <t>ﾓﾙﾀﾙ吹付</t>
  </si>
  <si>
    <t>ｾﾒﾝﾄ種類:ﾓﾙﾀﾙ,吹付厚:厚10cm</t>
  </si>
  <si>
    <t>ﾗｽ張工</t>
  </si>
  <si>
    <t>構造物補修工</t>
  </si>
  <si>
    <t>ｸﾗｯｸ補修工</t>
  </si>
  <si>
    <t>ひび割れ補修工</t>
  </si>
  <si>
    <t>構造物</t>
  </si>
  <si>
    <t>断面修復工</t>
  </si>
  <si>
    <t>目地充填工</t>
  </si>
  <si>
    <t>B=1.0m</t>
  </si>
  <si>
    <t>m</t>
  </si>
  <si>
    <t>B=1.5m</t>
  </si>
  <si>
    <t>殻処分　</t>
  </si>
  <si>
    <t>t</t>
  </si>
  <si>
    <t>仮設工</t>
  </si>
  <si>
    <t>工事用道路工</t>
  </si>
  <si>
    <t>敷鉄板</t>
  </si>
  <si>
    <t>鋼材規格:22×1,524×3,048(mm),作業区分:設置･撤去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</si>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</sst>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0"/>
  <sheetViews>
    <sheetView tabSelected="1" workbookViewId="0">
      <selection activeCell="D9" sqref="D9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G23+G53+G65+G86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G26+G38+G44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60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60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32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 t="s">
        <v>33</v>
      </c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30</v>
      </c>
      <c r="F37" s="18">
        <v>60</v>
      </c>
      <c r="G37" s="45"/>
      <c r="H37" s="21"/>
      <c r="J37" s="22"/>
      <c r="K37" s="22"/>
    </row>
    <row r="38" spans="1:11" ht="15" customHeight="1" x14ac:dyDescent="0.15">
      <c r="A38" s="9"/>
      <c r="B38" s="10"/>
      <c r="C38" s="10" t="s">
        <v>34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35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 t="s">
        <v>36</v>
      </c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37</v>
      </c>
      <c r="F43" s="18">
        <v>420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 t="s">
        <v>38</v>
      </c>
      <c r="D44" s="11"/>
      <c r="E44" s="15"/>
      <c r="F44" s="17"/>
      <c r="G44" s="44">
        <f>G47+G50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39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 t="s">
        <v>40</v>
      </c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30</v>
      </c>
      <c r="F49" s="18">
        <v>60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41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30</v>
      </c>
      <c r="F52" s="18">
        <v>60</v>
      </c>
      <c r="G52" s="45"/>
      <c r="H52" s="21"/>
      <c r="J52" s="22"/>
      <c r="K52" s="22"/>
    </row>
    <row r="53" spans="1:11" ht="15" customHeight="1" x14ac:dyDescent="0.15">
      <c r="A53" s="9"/>
      <c r="B53" s="10" t="s">
        <v>42</v>
      </c>
      <c r="C53" s="10"/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 t="s">
        <v>43</v>
      </c>
      <c r="D56" s="11"/>
      <c r="E56" s="15"/>
      <c r="F56" s="17"/>
      <c r="G56" s="44">
        <f>G59+G62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44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 t="s">
        <v>45</v>
      </c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37</v>
      </c>
      <c r="F61" s="18">
        <v>421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46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37</v>
      </c>
      <c r="F64" s="18">
        <v>421</v>
      </c>
      <c r="G64" s="45"/>
      <c r="H64" s="21"/>
      <c r="J64" s="22"/>
      <c r="K64" s="22"/>
    </row>
    <row r="65" spans="1:11" ht="15" customHeight="1" x14ac:dyDescent="0.15">
      <c r="A65" s="9"/>
      <c r="B65" s="10" t="s">
        <v>47</v>
      </c>
      <c r="C65" s="10"/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2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 t="s">
        <v>48</v>
      </c>
      <c r="D68" s="11"/>
      <c r="E68" s="15"/>
      <c r="F68" s="17"/>
      <c r="G68" s="44">
        <f>G71+G74+G77+G80+G83</f>
        <v>0</v>
      </c>
      <c r="H68" s="8" t="s">
        <v>24</v>
      </c>
      <c r="J68" s="22">
        <v>17</v>
      </c>
      <c r="K68" s="22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49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50</v>
      </c>
      <c r="F73" s="18">
        <v>1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51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50</v>
      </c>
      <c r="F76" s="18">
        <v>1</v>
      </c>
      <c r="G76" s="45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52</v>
      </c>
      <c r="E77" s="15"/>
      <c r="F77" s="17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 t="s">
        <v>53</v>
      </c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54</v>
      </c>
      <c r="F79" s="18">
        <v>8</v>
      </c>
      <c r="G79" s="45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52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 t="s">
        <v>55</v>
      </c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54</v>
      </c>
      <c r="F82" s="18">
        <v>3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56</v>
      </c>
      <c r="E83" s="15"/>
      <c r="F83" s="19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9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57</v>
      </c>
      <c r="F85" s="20">
        <v>0.01</v>
      </c>
      <c r="G85" s="45"/>
      <c r="H85" s="21"/>
      <c r="J85" s="22"/>
      <c r="K85" s="22"/>
    </row>
    <row r="86" spans="1:11" ht="15" customHeight="1" x14ac:dyDescent="0.15">
      <c r="A86" s="9"/>
      <c r="B86" s="10" t="s">
        <v>58</v>
      </c>
      <c r="C86" s="10"/>
      <c r="D86" s="11"/>
      <c r="E86" s="15"/>
      <c r="F86" s="17"/>
      <c r="G86" s="44">
        <f>G89+G95</f>
        <v>0</v>
      </c>
      <c r="H86" s="8" t="s">
        <v>24</v>
      </c>
      <c r="J86" s="22">
        <v>23</v>
      </c>
      <c r="K86" s="22">
        <v>2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 t="s">
        <v>59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60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 t="s">
        <v>61</v>
      </c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37</v>
      </c>
      <c r="F94" s="18">
        <v>93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 t="s">
        <v>62</v>
      </c>
      <c r="D95" s="11"/>
      <c r="E95" s="15"/>
      <c r="F95" s="17"/>
      <c r="G95" s="44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63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64</v>
      </c>
      <c r="F100" s="18">
        <v>21</v>
      </c>
      <c r="G100" s="45"/>
      <c r="H100" s="21"/>
      <c r="J100" s="22"/>
      <c r="K100" s="22"/>
    </row>
    <row r="101" spans="1:11" ht="15" customHeight="1" x14ac:dyDescent="0.15">
      <c r="A101" s="9" t="s">
        <v>65</v>
      </c>
      <c r="B101" s="10"/>
      <c r="C101" s="10"/>
      <c r="D101" s="11"/>
      <c r="E101" s="15"/>
      <c r="F101" s="17"/>
      <c r="G101" s="44">
        <f>G23+G53+G65+G86</f>
        <v>0</v>
      </c>
      <c r="H101" s="8" t="s">
        <v>24</v>
      </c>
      <c r="J101" s="22">
        <v>28</v>
      </c>
      <c r="K101" s="22">
        <v>20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 t="s">
        <v>66</v>
      </c>
      <c r="C104" s="10"/>
      <c r="D104" s="11"/>
      <c r="E104" s="15"/>
      <c r="F104" s="17"/>
      <c r="G104" s="45"/>
      <c r="H104" s="8" t="s">
        <v>24</v>
      </c>
      <c r="J104" s="22">
        <v>29</v>
      </c>
      <c r="K104" s="22" t="s">
        <v>67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15">
      <c r="A107" s="9"/>
      <c r="B107" s="10" t="s">
        <v>68</v>
      </c>
      <c r="C107" s="10"/>
      <c r="D107" s="11"/>
      <c r="E107" s="15"/>
      <c r="F107" s="17"/>
      <c r="G107" s="45"/>
      <c r="H107" s="8" t="s">
        <v>24</v>
      </c>
      <c r="J107" s="22">
        <v>30</v>
      </c>
      <c r="K107" s="22" t="s">
        <v>69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15">
      <c r="A110" s="9" t="s">
        <v>70</v>
      </c>
      <c r="B110" s="10"/>
      <c r="C110" s="10"/>
      <c r="D110" s="11"/>
      <c r="E110" s="15"/>
      <c r="F110" s="17"/>
      <c r="G110" s="44">
        <f>G113+G128</f>
        <v>0</v>
      </c>
      <c r="H110" s="8" t="s">
        <v>24</v>
      </c>
      <c r="J110" s="22">
        <v>31</v>
      </c>
      <c r="K110" s="22">
        <v>200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 t="s">
        <v>71</v>
      </c>
      <c r="C113" s="10"/>
      <c r="D113" s="11"/>
      <c r="E113" s="15"/>
      <c r="F113" s="17"/>
      <c r="G113" s="44">
        <f>G116+G122</f>
        <v>0</v>
      </c>
      <c r="H113" s="8" t="s">
        <v>24</v>
      </c>
      <c r="J113" s="22">
        <v>32</v>
      </c>
      <c r="K113" s="22">
        <v>2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 t="s">
        <v>72</v>
      </c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73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57</v>
      </c>
      <c r="F121" s="18">
        <v>16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 t="s">
        <v>74</v>
      </c>
      <c r="D122" s="11"/>
      <c r="E122" s="15"/>
      <c r="F122" s="17"/>
      <c r="G122" s="44">
        <f>G125</f>
        <v>0</v>
      </c>
      <c r="H122" s="8" t="s">
        <v>24</v>
      </c>
      <c r="J122" s="22">
        <v>35</v>
      </c>
      <c r="K122" s="22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75</v>
      </c>
      <c r="E125" s="15"/>
      <c r="F125" s="17"/>
      <c r="G125" s="45"/>
      <c r="H125" s="8" t="s">
        <v>24</v>
      </c>
      <c r="J125" s="22">
        <v>36</v>
      </c>
      <c r="K125" s="22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5"/>
      <c r="H127" s="21"/>
      <c r="J127" s="22"/>
      <c r="K127" s="22"/>
    </row>
    <row r="128" spans="1:11" ht="15" customHeight="1" x14ac:dyDescent="0.15">
      <c r="A128" s="9"/>
      <c r="B128" s="10" t="s">
        <v>76</v>
      </c>
      <c r="C128" s="10"/>
      <c r="D128" s="11"/>
      <c r="E128" s="15"/>
      <c r="F128" s="17"/>
      <c r="G128" s="45"/>
      <c r="H128" s="8" t="s">
        <v>24</v>
      </c>
      <c r="J128" s="22">
        <v>37</v>
      </c>
      <c r="K128" s="22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5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5"/>
      <c r="H130" s="21"/>
      <c r="J130" s="22"/>
      <c r="K130" s="22"/>
    </row>
    <row r="131" spans="1:11" ht="15" customHeight="1" x14ac:dyDescent="0.15">
      <c r="A131" s="9" t="s">
        <v>77</v>
      </c>
      <c r="B131" s="10"/>
      <c r="C131" s="10"/>
      <c r="D131" s="11"/>
      <c r="E131" s="15"/>
      <c r="F131" s="17"/>
      <c r="G131" s="44">
        <f>G101+G110</f>
        <v>0</v>
      </c>
      <c r="H131" s="8" t="s">
        <v>24</v>
      </c>
      <c r="J131" s="22">
        <v>38</v>
      </c>
      <c r="K131" s="22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15">
      <c r="A134" s="9"/>
      <c r="B134" s="10" t="s">
        <v>78</v>
      </c>
      <c r="C134" s="10"/>
      <c r="D134" s="11"/>
      <c r="E134" s="15"/>
      <c r="F134" s="17"/>
      <c r="G134" s="45"/>
      <c r="H134" s="8" t="s">
        <v>24</v>
      </c>
      <c r="J134" s="22">
        <v>39</v>
      </c>
      <c r="K134" s="22">
        <v>210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/>
      <c r="B137" s="10"/>
      <c r="C137" s="10" t="s">
        <v>79</v>
      </c>
      <c r="D137" s="11"/>
      <c r="E137" s="15"/>
      <c r="F137" s="17"/>
      <c r="G137" s="45"/>
      <c r="H137" s="8" t="s">
        <v>24</v>
      </c>
      <c r="J137" s="22">
        <v>40</v>
      </c>
      <c r="K137" s="22" t="s">
        <v>80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5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5"/>
      <c r="H139" s="21"/>
      <c r="J139" s="22"/>
      <c r="K139" s="22"/>
    </row>
    <row r="140" spans="1:11" ht="15" customHeight="1" x14ac:dyDescent="0.15">
      <c r="A140" s="9"/>
      <c r="B140" s="10"/>
      <c r="C140" s="10" t="s">
        <v>81</v>
      </c>
      <c r="D140" s="11"/>
      <c r="E140" s="15"/>
      <c r="F140" s="17"/>
      <c r="G140" s="45"/>
      <c r="H140" s="8" t="s">
        <v>24</v>
      </c>
      <c r="J140" s="22">
        <v>41</v>
      </c>
      <c r="K140" s="22" t="s">
        <v>82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5"/>
      <c r="H142" s="21"/>
      <c r="J142" s="22"/>
      <c r="K142" s="22"/>
    </row>
    <row r="143" spans="1:11" ht="15" customHeight="1" x14ac:dyDescent="0.15">
      <c r="A143" s="9" t="s">
        <v>83</v>
      </c>
      <c r="B143" s="10"/>
      <c r="C143" s="10"/>
      <c r="D143" s="11"/>
      <c r="E143" s="15"/>
      <c r="F143" s="17"/>
      <c r="G143" s="44">
        <f>G101+G110+G134</f>
        <v>0</v>
      </c>
      <c r="H143" s="8" t="s">
        <v>24</v>
      </c>
      <c r="J143" s="22">
        <v>42</v>
      </c>
      <c r="K143" s="22"/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15">
      <c r="A146" s="9"/>
      <c r="B146" s="10" t="s">
        <v>84</v>
      </c>
      <c r="C146" s="10"/>
      <c r="D146" s="11"/>
      <c r="E146" s="15"/>
      <c r="F146" s="17"/>
      <c r="G146" s="45"/>
      <c r="H146" s="8" t="s">
        <v>24</v>
      </c>
      <c r="J146" s="22">
        <v>43</v>
      </c>
      <c r="K146" s="22" t="s">
        <v>85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/>
      <c r="B149" s="10" t="s">
        <v>86</v>
      </c>
      <c r="C149" s="10"/>
      <c r="D149" s="11"/>
      <c r="E149" s="15"/>
      <c r="F149" s="17"/>
      <c r="G149" s="45"/>
      <c r="H149" s="8" t="s">
        <v>24</v>
      </c>
      <c r="J149" s="22">
        <v>44</v>
      </c>
      <c r="K149" s="22">
        <v>220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5"/>
      <c r="H151" s="21"/>
      <c r="J151" s="22"/>
      <c r="K151" s="22"/>
    </row>
    <row r="152" spans="1:11" ht="15" customHeight="1" x14ac:dyDescent="0.15">
      <c r="A152" s="9" t="s">
        <v>87</v>
      </c>
      <c r="B152" s="10"/>
      <c r="C152" s="10"/>
      <c r="D152" s="11"/>
      <c r="E152" s="15"/>
      <c r="F152" s="17"/>
      <c r="G152" s="44">
        <f>G143+G149</f>
        <v>0</v>
      </c>
      <c r="H152" s="8" t="s">
        <v>24</v>
      </c>
      <c r="J152" s="22">
        <v>45</v>
      </c>
      <c r="K152" s="22">
        <v>30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4"/>
      <c r="H154" s="21"/>
      <c r="J154" s="22"/>
      <c r="K154" s="22"/>
    </row>
    <row r="155" spans="1:11" ht="15" customHeight="1" x14ac:dyDescent="0.15">
      <c r="A155" s="23" t="s">
        <v>88</v>
      </c>
      <c r="B155" s="24"/>
      <c r="C155" s="24"/>
      <c r="D155" s="25"/>
      <c r="E155" s="29"/>
      <c r="F155" s="31"/>
      <c r="G155" s="46">
        <f>G152</f>
        <v>0</v>
      </c>
      <c r="H155" s="33" t="s">
        <v>24</v>
      </c>
      <c r="J155" s="22">
        <v>46</v>
      </c>
      <c r="K155" s="22">
        <v>30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6"/>
      <c r="H156" s="8" t="s">
        <v>24</v>
      </c>
    </row>
    <row r="157" spans="1:11" ht="15" customHeight="1" x14ac:dyDescent="0.15">
      <c r="A157" s="26"/>
      <c r="B157" s="27"/>
      <c r="C157" s="27"/>
      <c r="D157" s="28"/>
      <c r="E157" s="30" t="s">
        <v>25</v>
      </c>
      <c r="F157" s="32">
        <v>1</v>
      </c>
      <c r="G157" s="46"/>
      <c r="H157" s="34"/>
    </row>
    <row r="158" spans="1:11" x14ac:dyDescent="0.15">
      <c r="A158" s="35" t="s">
        <v>89</v>
      </c>
      <c r="B158" s="36" t="s">
        <v>90</v>
      </c>
      <c r="J158" s="22">
        <v>99999</v>
      </c>
    </row>
    <row r="159" spans="1:11" x14ac:dyDescent="0.15">
      <c r="A159" s="35" t="s">
        <v>91</v>
      </c>
      <c r="B159" s="36" t="s">
        <v>92</v>
      </c>
    </row>
    <row r="160" spans="1:11" x14ac:dyDescent="0.15">
      <c r="A160" s="35" t="s">
        <v>93</v>
      </c>
      <c r="B160" s="36" t="s">
        <v>94</v>
      </c>
    </row>
  </sheetData>
  <sheetProtection password="E69E" sheet="1" objects="1" scenarios="1"/>
  <mergeCells count="56"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野村　勇斗</cp:lastModifiedBy>
  <dcterms:created xsi:type="dcterms:W3CDTF">2026-05-13T07:32:53Z</dcterms:created>
  <dcterms:modified xsi:type="dcterms:W3CDTF">2026-05-13T07:33:21Z</dcterms:modified>
</cp:coreProperties>
</file>